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30" windowWidth="15180" windowHeight="8580"/>
  </bookViews>
  <sheets>
    <sheet name="Спецификация 2012г " sheetId="5" r:id="rId1"/>
  </sheets>
  <definedNames>
    <definedName name="_Toc87950276" localSheetId="0">'Спецификация 2012г '!#REF!</definedName>
    <definedName name="_Toc87950277" localSheetId="0">'Спецификация 2012г '!#REF!</definedName>
    <definedName name="_Toc87950278" localSheetId="0">'Спецификация 2012г '!#REF!</definedName>
  </definedNames>
  <calcPr calcId="145621"/>
</workbook>
</file>

<file path=xl/calcChain.xml><?xml version="1.0" encoding="utf-8"?>
<calcChain xmlns="http://schemas.openxmlformats.org/spreadsheetml/2006/main">
  <c r="G12" i="5" l="1"/>
  <c r="G11" i="5"/>
  <c r="G10" i="5"/>
  <c r="E13" i="5" l="1"/>
  <c r="A11" i="5"/>
  <c r="A12" i="5" s="1"/>
  <c r="G13" i="5"/>
</calcChain>
</file>

<file path=xl/sharedStrings.xml><?xml version="1.0" encoding="utf-8"?>
<sst xmlns="http://schemas.openxmlformats.org/spreadsheetml/2006/main" count="26" uniqueCount="22">
  <si>
    <t>ед. изм.</t>
  </si>
  <si>
    <t>№ п/п</t>
  </si>
  <si>
    <t>Наименование</t>
  </si>
  <si>
    <t>ГОСТ, ОСТ, ТУ</t>
  </si>
  <si>
    <t>кол-во</t>
  </si>
  <si>
    <t>цена за</t>
  </si>
  <si>
    <t>сумма</t>
  </si>
  <si>
    <t xml:space="preserve">1литр </t>
  </si>
  <si>
    <t>(тыс.руб.)</t>
  </si>
  <si>
    <t>л</t>
  </si>
  <si>
    <t>Итого</t>
  </si>
  <si>
    <t>Р 51105-97, Нормаль 80</t>
  </si>
  <si>
    <t>Р 51866-2002 Премиум Евро 95</t>
  </si>
  <si>
    <t xml:space="preserve">Диз топливо </t>
  </si>
  <si>
    <t>Р 52368-2005</t>
  </si>
  <si>
    <t>без НДС</t>
  </si>
  <si>
    <t xml:space="preserve"> без НДС</t>
  </si>
  <si>
    <t>Бензин АИ - 80</t>
  </si>
  <si>
    <t>Бензин АИ - 95</t>
  </si>
  <si>
    <t>СПЕЦИФИКАЦИЯ на 2012 год</t>
  </si>
  <si>
    <t>Приложение № 1 к техническому заданию на проведение открытого запроса предложений на сайте ТГК-1.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</si>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</sst>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6" xfId="0" applyFont="1" applyBorder="1" applyAlignment="1" applyProtection="1">
      <alignment horizontal="center"/>
      <protection locked="0"/>
    </xf>
    <xf numFmtId="0" fontId="3" fillId="0" borderId="4" xfId="1" applyFont="1" applyFill="1" applyBorder="1"/>
    <xf numFmtId="0" fontId="8" fillId="0" borderId="4" xfId="1" applyFont="1" applyFill="1" applyBorder="1" applyAlignment="1">
      <alignment horizontal="center"/>
    </xf>
    <xf numFmtId="3" fontId="3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 applyProtection="1">
      <alignment horizontal="center"/>
      <protection locked="0"/>
    </xf>
    <xf numFmtId="0" fontId="3" fillId="0" borderId="7" xfId="1" applyFont="1" applyFill="1" applyBorder="1"/>
    <xf numFmtId="0" fontId="8" fillId="0" borderId="7" xfId="1" applyFont="1" applyFill="1" applyBorder="1" applyAlignment="1">
      <alignment horizontal="center"/>
    </xf>
    <xf numFmtId="3" fontId="3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8" xfId="1" applyFont="1" applyFill="1" applyBorder="1" applyAlignment="1"/>
    <xf numFmtId="0" fontId="8" fillId="0" borderId="2" xfId="1" applyFont="1" applyFill="1" applyBorder="1" applyAlignment="1">
      <alignment horizontal="center"/>
    </xf>
    <xf numFmtId="3" fontId="3" fillId="0" borderId="7" xfId="1" applyNumberFormat="1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9" xfId="0" applyBorder="1"/>
    <xf numFmtId="164" fontId="9" fillId="0" borderId="6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2" fontId="2" fillId="0" borderId="0" xfId="0" applyNumberFormat="1" applyFont="1"/>
    <xf numFmtId="2" fontId="10" fillId="0" borderId="0" xfId="0" applyNumberFormat="1" applyFont="1"/>
    <xf numFmtId="0" fontId="10" fillId="0" borderId="0" xfId="0" applyFont="1"/>
    <xf numFmtId="165" fontId="2" fillId="0" borderId="0" xfId="0" applyNumberFormat="1" applyFont="1"/>
    <xf numFmtId="165" fontId="10" fillId="0" borderId="0" xfId="0" applyNumberFormat="1" applyFont="1"/>
    <xf numFmtId="0" fontId="8" fillId="0" borderId="0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0" applyNumberFormat="1" applyFont="1" applyFill="1"/>
    <xf numFmtId="0" fontId="3" fillId="0" borderId="0" xfId="0" applyFont="1" applyBorder="1" applyAlignment="1">
      <alignment horizontal="center"/>
    </xf>
    <xf numFmtId="0" fontId="0" fillId="0" borderId="7" xfId="0" applyBorder="1"/>
    <xf numFmtId="0" fontId="3" fillId="0" borderId="7" xfId="1" applyFont="1" applyFill="1" applyBorder="1" applyAlignment="1"/>
    <xf numFmtId="2" fontId="5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Расчеты20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C28" sqref="C28"/>
    </sheetView>
  </sheetViews>
  <sheetFormatPr defaultRowHeight="15.75" x14ac:dyDescent="0.25"/>
  <cols>
    <col min="1" max="1" width="6.42578125" style="1" customWidth="1"/>
    <col min="2" max="2" width="21.28515625" style="1" customWidth="1"/>
    <col min="3" max="3" width="33.28515625" style="1" customWidth="1"/>
    <col min="4" max="4" width="7.7109375" style="1" customWidth="1"/>
    <col min="5" max="5" width="17.140625" style="1" customWidth="1"/>
    <col min="6" max="6" width="10" style="1" customWidth="1"/>
    <col min="7" max="7" width="17.85546875" style="1" customWidth="1"/>
    <col min="8" max="16384" width="9.140625" style="1"/>
  </cols>
  <sheetData>
    <row r="1" spans="1:7" ht="15.75" customHeight="1" x14ac:dyDescent="0.25"/>
    <row r="2" spans="1:7" ht="44.25" customHeight="1" x14ac:dyDescent="0.25">
      <c r="A2" s="45" t="s">
        <v>20</v>
      </c>
      <c r="B2" s="45"/>
      <c r="C2" s="45"/>
      <c r="D2" s="45"/>
      <c r="E2" s="45"/>
      <c r="F2" s="45"/>
      <c r="G2" s="45"/>
    </row>
    <row r="5" spans="1:7" x14ac:dyDescent="0.25">
      <c r="A5"/>
      <c r="B5" s="44" t="s">
        <v>19</v>
      </c>
      <c r="C5" s="44"/>
      <c r="D5" s="44"/>
      <c r="E5" s="44"/>
      <c r="F5" s="44"/>
      <c r="G5"/>
    </row>
    <row r="6" spans="1:7" x14ac:dyDescent="0.25">
      <c r="A6"/>
      <c r="B6"/>
      <c r="C6"/>
      <c r="D6"/>
      <c r="E6"/>
      <c r="F6"/>
      <c r="G6"/>
    </row>
    <row r="7" spans="1:7" x14ac:dyDescent="0.25">
      <c r="A7" s="3" t="s">
        <v>1</v>
      </c>
      <c r="B7" s="3" t="s">
        <v>2</v>
      </c>
      <c r="C7" s="4" t="s">
        <v>3</v>
      </c>
      <c r="D7" s="3" t="s">
        <v>0</v>
      </c>
      <c r="E7" s="3" t="s">
        <v>4</v>
      </c>
      <c r="F7" s="5" t="s">
        <v>5</v>
      </c>
      <c r="G7" s="6" t="s">
        <v>6</v>
      </c>
    </row>
    <row r="8" spans="1:7" x14ac:dyDescent="0.25">
      <c r="A8" s="7"/>
      <c r="B8" s="7"/>
      <c r="C8" s="8"/>
      <c r="D8" s="7"/>
      <c r="E8" s="7"/>
      <c r="F8" s="9" t="s">
        <v>7</v>
      </c>
      <c r="G8" s="10" t="s">
        <v>8</v>
      </c>
    </row>
    <row r="9" spans="1:7" x14ac:dyDescent="0.25">
      <c r="A9" s="11"/>
      <c r="B9" s="11"/>
      <c r="C9" s="12"/>
      <c r="D9" s="11"/>
      <c r="E9" s="11"/>
      <c r="F9" s="13" t="s">
        <v>15</v>
      </c>
      <c r="G9" s="14" t="s">
        <v>16</v>
      </c>
    </row>
    <row r="10" spans="1:7" ht="16.5" x14ac:dyDescent="0.25">
      <c r="A10" s="15">
        <v>1</v>
      </c>
      <c r="B10" s="16" t="s">
        <v>17</v>
      </c>
      <c r="C10" s="16" t="s">
        <v>11</v>
      </c>
      <c r="D10" s="17" t="s">
        <v>9</v>
      </c>
      <c r="E10" s="18">
        <v>86718.67567567568</v>
      </c>
      <c r="F10" s="43" t="s">
        <v>21</v>
      </c>
      <c r="G10" s="30" t="e">
        <f>E10*F10/1000</f>
        <v>#VALUE!</v>
      </c>
    </row>
    <row r="11" spans="1:7" ht="16.5" x14ac:dyDescent="0.25">
      <c r="A11" s="19">
        <f>A10+1</f>
        <v>2</v>
      </c>
      <c r="B11" s="20" t="s">
        <v>18</v>
      </c>
      <c r="C11" s="20" t="s">
        <v>12</v>
      </c>
      <c r="D11" s="21" t="s">
        <v>9</v>
      </c>
      <c r="E11" s="22">
        <v>25969.536423841062</v>
      </c>
      <c r="F11" s="43" t="s">
        <v>21</v>
      </c>
      <c r="G11" s="30" t="e">
        <f t="shared" ref="G11:G12" si="0">E11*F11/1000</f>
        <v>#VALUE!</v>
      </c>
    </row>
    <row r="12" spans="1:7" ht="16.5" x14ac:dyDescent="0.25">
      <c r="A12" s="23">
        <f>A11+1</f>
        <v>3</v>
      </c>
      <c r="B12" s="24" t="s">
        <v>13</v>
      </c>
      <c r="C12" s="20" t="s">
        <v>14</v>
      </c>
      <c r="D12" s="25" t="s">
        <v>9</v>
      </c>
      <c r="E12" s="22">
        <v>122836.05917159765</v>
      </c>
      <c r="F12" s="43" t="s">
        <v>21</v>
      </c>
      <c r="G12" s="30" t="e">
        <f t="shared" si="0"/>
        <v>#VALUE!</v>
      </c>
    </row>
    <row r="13" spans="1:7" x14ac:dyDescent="0.25">
      <c r="A13" s="27"/>
      <c r="B13" s="42" t="s">
        <v>10</v>
      </c>
      <c r="C13" s="28"/>
      <c r="D13" s="41"/>
      <c r="E13" s="26">
        <f>SUM(E10:E12)</f>
        <v>235524.27127111438</v>
      </c>
      <c r="F13" s="29"/>
      <c r="G13" s="31" t="e">
        <f>SUM(G10:G12)</f>
        <v>#VALUE!</v>
      </c>
    </row>
    <row r="14" spans="1:7" ht="16.5" x14ac:dyDescent="0.25">
      <c r="A14"/>
      <c r="B14"/>
      <c r="C14"/>
      <c r="D14" s="37"/>
      <c r="E14" s="40"/>
      <c r="F14"/>
      <c r="G14"/>
    </row>
    <row r="15" spans="1:7" x14ac:dyDescent="0.25">
      <c r="D15" s="35"/>
    </row>
    <row r="16" spans="1:7" x14ac:dyDescent="0.25">
      <c r="A16" s="2"/>
    </row>
    <row r="17" spans="1:9" x14ac:dyDescent="0.25">
      <c r="A17" s="2"/>
      <c r="D17" s="36"/>
    </row>
    <row r="18" spans="1:9" x14ac:dyDescent="0.25">
      <c r="D18" s="36"/>
    </row>
    <row r="19" spans="1:9" x14ac:dyDescent="0.25">
      <c r="D19" s="35"/>
    </row>
    <row r="20" spans="1:9" x14ac:dyDescent="0.25">
      <c r="D20" s="35"/>
      <c r="E20" s="32"/>
    </row>
    <row r="21" spans="1:9" x14ac:dyDescent="0.25">
      <c r="D21" s="35"/>
      <c r="E21" s="32"/>
    </row>
    <row r="22" spans="1:9" x14ac:dyDescent="0.25">
      <c r="D22" s="35"/>
      <c r="E22" s="32"/>
    </row>
    <row r="23" spans="1:9" x14ac:dyDescent="0.25">
      <c r="D23" s="36"/>
      <c r="E23" s="32"/>
      <c r="F23" s="35"/>
    </row>
    <row r="24" spans="1:9" x14ac:dyDescent="0.25">
      <c r="D24" s="36"/>
      <c r="E24" s="32"/>
    </row>
    <row r="25" spans="1:9" x14ac:dyDescent="0.25">
      <c r="D25" s="36"/>
      <c r="E25" s="33"/>
      <c r="F25" s="39"/>
    </row>
    <row r="26" spans="1:9" x14ac:dyDescent="0.25">
      <c r="D26" s="35"/>
      <c r="F26" s="36"/>
    </row>
    <row r="28" spans="1:9" ht="16.5" x14ac:dyDescent="0.25">
      <c r="D28" s="37"/>
      <c r="E28" s="37"/>
      <c r="F28" s="38"/>
    </row>
    <row r="29" spans="1:9" x14ac:dyDescent="0.25">
      <c r="D29" s="35"/>
      <c r="E29" s="32"/>
    </row>
    <row r="30" spans="1:9" x14ac:dyDescent="0.25">
      <c r="D30" s="35"/>
      <c r="E30" s="32"/>
    </row>
    <row r="31" spans="1:9" x14ac:dyDescent="0.25">
      <c r="C31" s="34"/>
      <c r="D31" s="36"/>
      <c r="E31" s="33"/>
      <c r="F31" s="32"/>
      <c r="G31" s="35"/>
      <c r="I31" s="35"/>
    </row>
    <row r="32" spans="1:9" x14ac:dyDescent="0.25">
      <c r="D32" s="35"/>
      <c r="E32" s="32"/>
    </row>
    <row r="33" spans="3:7" ht="409.6" x14ac:dyDescent="0.25">
      <c r="D33" s="35"/>
      <c r="E33" s="32"/>
    </row>
    <row r="34" spans="3:7" ht="409.6" x14ac:dyDescent="0.25">
      <c r="C34" s="34"/>
      <c r="D34" s="36"/>
      <c r="E34" s="33"/>
      <c r="F34" s="32"/>
      <c r="G34" s="35"/>
    </row>
    <row r="35" spans="3:7" x14ac:dyDescent="0.25">
      <c r="D35" s="35"/>
      <c r="E35" s="32"/>
    </row>
    <row r="36" spans="3:7" x14ac:dyDescent="0.25">
      <c r="D36" s="35"/>
      <c r="E36" s="32"/>
    </row>
    <row r="37" spans="3:7" x14ac:dyDescent="0.25">
      <c r="C37" s="34"/>
      <c r="D37" s="36"/>
      <c r="E37" s="33"/>
      <c r="F37" s="32"/>
      <c r="G37" s="35"/>
    </row>
    <row r="38" spans="3:7" x14ac:dyDescent="0.25">
      <c r="D38" s="35"/>
      <c r="E38" s="32"/>
      <c r="G38" s="36"/>
    </row>
  </sheetData>
  <mergeCells count="2">
    <mergeCell ref="B5:F5"/>
    <mergeCell ref="A2:G2"/>
  </mergeCells>
  <pageMargins left="0.84" right="0.31" top="0.27" bottom="0.35" header="0.27" footer="0.3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2012г </vt:lpstr>
    </vt:vector>
  </TitlesOfParts>
  <Company>noname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User_MTEC</dc:creator>
  <cp:lastModifiedBy>Прокудина-Старунская</cp:lastModifiedBy>
  <cp:lastPrinted>2011-09-28T10:30:35Z</cp:lastPrinted>
  <dcterms:created xsi:type="dcterms:W3CDTF">2006-09-26T11:17:57Z</dcterms:created>
  <dcterms:modified xsi:type="dcterms:W3CDTF">2011-12-16T10:45:10Z</dcterms:modified>
</cp:coreProperties>
</file>